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750091\"/>
    </mc:Choice>
  </mc:AlternateContent>
  <xr:revisionPtr revIDLastSave="0" documentId="13_ncr:1_{FDB0D3BA-7F50-4047-A951-43037DD302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RI-2 SPRAY QUANTIT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2" l="1"/>
  <c r="B14" i="2"/>
  <c r="B10" i="2"/>
  <c r="B15" i="2"/>
  <c r="B5" i="2"/>
  <c r="B17" i="2"/>
  <c r="B12" i="2"/>
</calcChain>
</file>

<file path=xl/sharedStrings.xml><?xml version="1.0" encoding="utf-8"?>
<sst xmlns="http://schemas.openxmlformats.org/spreadsheetml/2006/main" count="39" uniqueCount="27">
  <si>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</si>
  <si>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</si>
  <si>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</si>
  <si>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</si>
  <si>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</si>
  <si>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</si>
  <si>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</si>
  <si>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</si>
  <si>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</si>
  <si>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</si>
  <si>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</si>
  <si>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</si>
  <si>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</si>
  <si>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RIPRAP, TYPE D</t>
  </si>
  <si>
    <t>ALL QUANTITIES CARRIED TO GENERAL SUMMARY</t>
  </si>
  <si>
    <t>EXCAVATION</t>
  </si>
  <si>
    <t>EMBANKMENT</t>
  </si>
  <si>
    <t>PIPE REMOVED, OVER 24"</t>
  </si>
  <si>
    <t>GUARDRAIL REMOVED FOR REUSE, AS PER PLAN</t>
  </si>
  <si>
    <t>CONDUIT RENEWAL USING SPRAY APPLIED STRUCTURAL LINER, ROUND CONDUIT (72" DIAMETER)</t>
  </si>
  <si>
    <t>72" CONDUIT, TYPE A, 707.02 (0.168)</t>
  </si>
  <si>
    <t>ROCK CHANNEL PROTECTION, TYPE A WITH FILTER</t>
  </si>
  <si>
    <t>GUARDRAIL REBUILT, TYPE 5</t>
  </si>
  <si>
    <t>ANCHOR ASSEMBLY REMOVED FOR REUSE, AS PER PLAN</t>
  </si>
  <si>
    <t>ANCHOR ASSEMBLY REBUILT, TYPE T</t>
  </si>
  <si>
    <t>EMBANKMENT, AS PER PLAN</t>
  </si>
  <si>
    <t>FENCE REMOVED FOR REUSE,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</si>
</sst>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6BEC3-0BD7-4F8F-B37B-7CDF9FFF9F0E}">
  <dimension ref="A1:D19"/>
  <sheetViews>
    <sheetView tabSelected="1" workbookViewId="0">
      <selection activeCell="B14" sqref="B14"/>
    </sheetView>
  </sheetViews>
  <sheetFormatPr defaultRowHeight="14.4" x14ac:dyDescent="0.3"/>
  <cols>
    <col min="2" max="2" width="10.88671875" bestFit="1" customWidth="1"/>
    <col min="4" max="4" width="89.44140625" bestFit="1" customWidth="1"/>
    <col min="7" max="7" width="10" bestFit="1" customWidth="1"/>
    <col min="9" max="9" width="45.6640625" customWidth="1"/>
  </cols>
  <sheetData>
    <row r="1" spans="1:4" ht="15" thickBot="1" x14ac:dyDescent="0.35">
      <c r="A1" s="13" t="s">
        <v>1</v>
      </c>
      <c r="B1" s="14" t="s">
        <v>2</v>
      </c>
      <c r="C1" s="14" t="s">
        <v>3</v>
      </c>
      <c r="D1" s="15" t="s">
        <v>0</v>
      </c>
    </row>
    <row r="2" spans="1:4" x14ac:dyDescent="0.3">
      <c r="A2" s="10">
        <v>201</v>
      </c>
      <c r="B2" s="11" t="s">
        <v>5</v>
      </c>
      <c r="C2" s="11"/>
      <c r="D2" s="12" t="s">
        <v>11</v>
      </c>
    </row>
    <row r="3" spans="1:4" x14ac:dyDescent="0.3">
      <c r="A3" s="4">
        <v>202</v>
      </c>
      <c r="B3" s="2">
        <v>1</v>
      </c>
      <c r="C3" s="2" t="s">
        <v>9</v>
      </c>
      <c r="D3" s="5" t="s">
        <v>12</v>
      </c>
    </row>
    <row r="4" spans="1:4" x14ac:dyDescent="0.3">
      <c r="A4" s="4">
        <v>202</v>
      </c>
      <c r="B4" s="2">
        <v>40</v>
      </c>
      <c r="C4" s="2" t="s">
        <v>6</v>
      </c>
      <c r="D4" s="5" t="s">
        <v>17</v>
      </c>
    </row>
    <row r="5" spans="1:4" x14ac:dyDescent="0.3">
      <c r="A5" s="4">
        <v>202</v>
      </c>
      <c r="B5" s="16">
        <f>662.5+712.5</f>
        <v>1375</v>
      </c>
      <c r="C5" s="2" t="s">
        <v>6</v>
      </c>
      <c r="D5" s="5" t="s">
        <v>18</v>
      </c>
    </row>
    <row r="6" spans="1:4" x14ac:dyDescent="0.3">
      <c r="A6" s="4">
        <v>202</v>
      </c>
      <c r="B6" s="2">
        <v>2</v>
      </c>
      <c r="C6" s="2" t="s">
        <v>9</v>
      </c>
      <c r="D6" s="5" t="s">
        <v>23</v>
      </c>
    </row>
    <row r="7" spans="1:4" x14ac:dyDescent="0.3">
      <c r="A7" s="4">
        <v>202</v>
      </c>
      <c r="B7" s="2">
        <v>125</v>
      </c>
      <c r="C7" s="2" t="s">
        <v>6</v>
      </c>
      <c r="D7" s="5" t="s">
        <v>26</v>
      </c>
    </row>
    <row r="8" spans="1:4" x14ac:dyDescent="0.3">
      <c r="A8" s="4">
        <v>203</v>
      </c>
      <c r="B8" s="2">
        <v>50</v>
      </c>
      <c r="C8" s="2" t="s">
        <v>7</v>
      </c>
      <c r="D8" s="5" t="s">
        <v>15</v>
      </c>
    </row>
    <row r="9" spans="1:4" x14ac:dyDescent="0.3">
      <c r="A9" s="4">
        <v>203</v>
      </c>
      <c r="B9" s="2">
        <v>50</v>
      </c>
      <c r="C9" s="2" t="s">
        <v>7</v>
      </c>
      <c r="D9" s="5" t="s">
        <v>16</v>
      </c>
    </row>
    <row r="10" spans="1:4" x14ac:dyDescent="0.3">
      <c r="A10" s="4">
        <v>203</v>
      </c>
      <c r="B10" s="2">
        <f>ROUNDUP(1387.5/100*6,0)</f>
        <v>84</v>
      </c>
      <c r="C10" s="2" t="s">
        <v>7</v>
      </c>
      <c r="D10" s="5" t="s">
        <v>25</v>
      </c>
    </row>
    <row r="11" spans="1:4" x14ac:dyDescent="0.3">
      <c r="A11" s="4">
        <v>503</v>
      </c>
      <c r="B11" s="2" t="s">
        <v>5</v>
      </c>
      <c r="C11" s="2"/>
      <c r="D11" s="5" t="s">
        <v>8</v>
      </c>
    </row>
    <row r="12" spans="1:4" x14ac:dyDescent="0.3">
      <c r="A12" s="4">
        <v>601</v>
      </c>
      <c r="B12" s="3">
        <f>ROUNDUP(202.4996/9,0)</f>
        <v>23</v>
      </c>
      <c r="C12" s="2" t="s">
        <v>4</v>
      </c>
      <c r="D12" s="5" t="s">
        <v>13</v>
      </c>
    </row>
    <row r="13" spans="1:4" x14ac:dyDescent="0.3">
      <c r="A13" s="4">
        <v>601</v>
      </c>
      <c r="B13" s="3">
        <f>ROUNDUP(270/9*48/36,0)</f>
        <v>40</v>
      </c>
      <c r="C13" s="2" t="s">
        <v>7</v>
      </c>
      <c r="D13" s="5" t="s">
        <v>21</v>
      </c>
    </row>
    <row r="14" spans="1:4" x14ac:dyDescent="0.3">
      <c r="A14" s="4">
        <v>602</v>
      </c>
      <c r="B14" s="16">
        <f>2.4</f>
        <v>2.4</v>
      </c>
      <c r="C14" s="2" t="s">
        <v>7</v>
      </c>
      <c r="D14" s="5" t="s">
        <v>10</v>
      </c>
    </row>
    <row r="15" spans="1:4" x14ac:dyDescent="0.3">
      <c r="A15" s="4">
        <v>606</v>
      </c>
      <c r="B15" s="16">
        <f>662.5+712.5</f>
        <v>1375</v>
      </c>
      <c r="C15" s="2" t="s">
        <v>6</v>
      </c>
      <c r="D15" s="5" t="s">
        <v>22</v>
      </c>
    </row>
    <row r="16" spans="1:4" x14ac:dyDescent="0.3">
      <c r="A16" s="4">
        <v>606</v>
      </c>
      <c r="B16" s="3">
        <v>2</v>
      </c>
      <c r="C16" s="2" t="s">
        <v>9</v>
      </c>
      <c r="D16" s="5" t="s">
        <v>24</v>
      </c>
    </row>
    <row r="17" spans="1:4" x14ac:dyDescent="0.3">
      <c r="A17" s="4">
        <v>611</v>
      </c>
      <c r="B17" s="3">
        <f>B4</f>
        <v>40</v>
      </c>
      <c r="C17" s="2" t="s">
        <v>6</v>
      </c>
      <c r="D17" s="5" t="s">
        <v>20</v>
      </c>
    </row>
    <row r="18" spans="1:4" ht="15" thickBot="1" x14ac:dyDescent="0.35">
      <c r="A18" s="6">
        <v>833</v>
      </c>
      <c r="B18" s="7">
        <v>229</v>
      </c>
      <c r="C18" s="8" t="s">
        <v>6</v>
      </c>
      <c r="D18" s="9" t="s">
        <v>19</v>
      </c>
    </row>
    <row r="19" spans="1:4" x14ac:dyDescent="0.3">
      <c r="A19" s="1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ERI-2 SPRAY QUANTITY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2024-03-21T11:10:11Z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